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28" i="1" l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H28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H20" i="1"/>
  <c r="W29" i="1" l="1"/>
  <c r="S29" i="1"/>
  <c r="O29" i="1"/>
  <c r="K29" i="1"/>
  <c r="R29" i="1"/>
  <c r="H29" i="1"/>
  <c r="V29" i="1"/>
  <c r="N29" i="1"/>
  <c r="J29" i="1"/>
  <c r="X29" i="1"/>
  <c r="T29" i="1"/>
  <c r="P29" i="1"/>
  <c r="L29" i="1"/>
  <c r="U29" i="1"/>
  <c r="Q29" i="1"/>
  <c r="M29" i="1"/>
  <c r="I29" i="1"/>
</calcChain>
</file>

<file path=xl/sharedStrings.xml><?xml version="1.0" encoding="utf-8"?>
<sst xmlns="http://schemas.openxmlformats.org/spreadsheetml/2006/main" count="168" uniqueCount="74">
  <si>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</si>
  <si>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</si>
  <si>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</si>
  <si>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</si>
  <si>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</si>
  <si>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</si>
  <si>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</si>
  <si>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</si>
  <si>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1.</t>
  </si>
  <si>
    <t>Муниципальное образование «Александровский район»</t>
  </si>
  <si>
    <t>Александровский район с.Александровское</t>
  </si>
  <si>
    <t>Водопровод и станция обезжелезивания воды в с. Александровском Томской области (ул. Мира-ул. Майская)</t>
  </si>
  <si>
    <t>Решение совета Александровского сельского поселения от 25.04.2012г. №378</t>
  </si>
  <si>
    <t>№70-1-5-0046-09 от 24.02.2009г.</t>
  </si>
  <si>
    <t>-</t>
  </si>
  <si>
    <t>2.</t>
  </si>
  <si>
    <t xml:space="preserve">Обустройство микрорайона индивидуальной жилой застройки ул. Пролетарская- ул. Багряная. Водоснабжение. </t>
  </si>
  <si>
    <t>№40-1-3-0227-14 от 10.10.2014</t>
  </si>
  <si>
    <t>3.</t>
  </si>
  <si>
    <t>Водоснабжение микрорайона индивидуальной жилой застройки у. Калинина-Засаймочная-Мира в с. Александровское Александровского района Томской области</t>
  </si>
  <si>
    <t>срок получения до 01.12.2019г</t>
  </si>
  <si>
    <t>2021-2022</t>
  </si>
  <si>
    <t>x</t>
  </si>
  <si>
    <t>Всего по мероприятию</t>
  </si>
  <si>
    <t>4.</t>
  </si>
  <si>
    <t xml:space="preserve">       аАлександровский район с.Александровское</t>
  </si>
  <si>
    <t>Газификация жилой зоны</t>
  </si>
  <si>
    <t>Газоснабжение микрорайона индивидуальной жилой застройки</t>
  </si>
  <si>
    <t>ул.Калинина-Засаймочная-Мира в с.Александровское Александровского района Томской области. Газопровод высокого давления. ГРПШ. Распределительный газопровод низкого давления</t>
  </si>
  <si>
    <t>5.</t>
  </si>
  <si>
    <t xml:space="preserve">  Александровский район с.Назино</t>
  </si>
  <si>
    <t>Капитальный ремонт систем наружного тепло-водоснабжения в с. Назино Александровского района Томской области</t>
  </si>
  <si>
    <t>Решение совета Назинского сельского поселения от 28.11.2013г. №42</t>
  </si>
  <si>
    <t>№70-1-0672-18 от 29.06.2018</t>
  </si>
  <si>
    <t>6.</t>
  </si>
  <si>
    <t xml:space="preserve">    Александровский район с.Лукашкин Яр</t>
  </si>
  <si>
    <t>Капитальный ремонт систем наружного тепло-водоснабжения в с. Лукашкин Яр Александровского района Томской области</t>
  </si>
  <si>
    <t>Решение совета Лукашкин- Ярского  сельского поселения от 08.11.2013г. №38</t>
  </si>
  <si>
    <t xml:space="preserve"> №70-1-0219-19 от 27.02.2019</t>
  </si>
  <si>
    <t>7.</t>
  </si>
  <si>
    <t>Муниципальное образование «Александровский район</t>
  </si>
  <si>
    <t xml:space="preserve"> Александровский район с.Новоникольское</t>
  </si>
  <si>
    <t>Ветро-дизельная электростанция мощностью 100 Квт для автономного электроснабжения с.Новоникольское Александровского района Томской области</t>
  </si>
  <si>
    <t>Решение совета Новоникольского сельского поселения от 26.11.2013г. №51</t>
  </si>
  <si>
    <t>№70-1-5-0133-13 от 29.07.2013</t>
  </si>
  <si>
    <r>
      <t xml:space="preserve">2. </t>
    </r>
    <r>
      <rPr>
        <sz val="8"/>
        <color theme="1"/>
        <rFont val="Times New Roman"/>
        <family val="1"/>
        <charset val="204"/>
      </rPr>
      <t>Развитие энергообеспечения</t>
    </r>
  </si>
  <si>
    <r>
      <t xml:space="preserve">1. </t>
    </r>
    <r>
      <rPr>
        <sz val="8"/>
        <color theme="1"/>
        <rFont val="Times New Roman"/>
        <family val="1"/>
        <charset val="204"/>
      </rPr>
      <t>Развитие водоснабжения</t>
    </r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</si>
  <si>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</si>
  <si>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</si>
  <si>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</si>
  <si>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</si>
  <si>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</si>
  <si>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</si>
  <si>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</si>
  <si>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</si>
  <si>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</si>
  <si>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r>
      <t xml:space="preserve">№ п/п </t>
    </r>
    <r>
      <rPr>
        <sz val="8"/>
        <color theme="1"/>
        <rFont val="Times New Roman"/>
        <family val="1"/>
        <charset val="204"/>
      </rPr>
      <t>&lt;2&gt;</t>
    </r>
  </si>
  <si>
    <r>
      <t>Наименование муниципального района /городского округа</t>
    </r>
    <r>
      <rPr>
        <sz val="8"/>
        <color theme="1"/>
        <rFont val="Times New Roman"/>
        <family val="1"/>
        <charset val="204"/>
      </rPr>
      <t>&lt;3&gt;</t>
    </r>
  </si>
  <si>
    <r>
      <t xml:space="preserve">Наименование объекта </t>
    </r>
    <r>
      <rPr>
        <sz val="8"/>
        <color theme="1"/>
        <rFont val="Times New Roman"/>
        <family val="1"/>
        <charset val="204"/>
      </rPr>
      <t>&lt;4&gt;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</si>
  <si>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</si>
  <si>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r>
      <t xml:space="preserve">Реквизиты положительного заключения государственной экспертизы проектной документации </t>
    </r>
    <r>
      <rPr>
        <sz val="8"/>
        <color theme="1"/>
        <rFont val="Times New Roman"/>
        <family val="1"/>
        <charset val="204"/>
      </rPr>
      <t>&lt;6&gt;</t>
    </r>
  </si>
  <si>
    <r>
      <t xml:space="preserve">Срок строительства (реконструкции) </t>
    </r>
    <r>
      <rPr>
        <sz val="8"/>
        <color theme="1"/>
        <rFont val="Times New Roman"/>
        <family val="1"/>
        <charset val="204"/>
      </rPr>
      <t>&lt;7&gt;</t>
    </r>
  </si>
  <si>
    <r>
      <t xml:space="preserve">Общая стоимость, тыс. руб. </t>
    </r>
    <r>
      <rPr>
        <sz val="8"/>
        <color theme="1"/>
        <rFont val="Times New Roman"/>
        <family val="1"/>
        <charset val="204"/>
      </rPr>
      <t>&lt;8&gt;</t>
    </r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</si>
  <si>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</si>
  <si>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</si>
  <si>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</si>
  <si>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r>
      <t>ФБ</t>
    </r>
    <r>
      <rPr>
        <sz val="8"/>
        <color theme="1"/>
        <rFont val="Times New Roman"/>
        <family val="1"/>
        <charset val="204"/>
      </rPr>
      <t>&lt;10&gt;</t>
    </r>
  </si>
  <si>
    <r>
      <t>РБ</t>
    </r>
    <r>
      <rPr>
        <sz val="8"/>
        <color theme="1"/>
        <rFont val="Times New Roman"/>
        <family val="1"/>
        <charset val="204"/>
      </rPr>
      <t>&lt;11&gt;</t>
    </r>
  </si>
  <si>
    <r>
      <t>МБ</t>
    </r>
    <r>
      <rPr>
        <sz val="8"/>
        <color theme="1"/>
        <rFont val="Times New Roman"/>
        <family val="1"/>
        <charset val="204"/>
      </rPr>
      <t>&lt;12&gt;</t>
    </r>
  </si>
  <si>
    <r>
      <t>ВБ</t>
    </r>
    <r>
      <rPr>
        <sz val="8"/>
        <color theme="1"/>
        <rFont val="Times New Roman"/>
        <family val="1"/>
        <charset val="204"/>
      </rPr>
      <t>&lt;13&gt;</t>
    </r>
  </si>
  <si>
    <t xml:space="preserve"> на 2020 г., тыс. руб.</t>
  </si>
  <si>
    <t>на 2021 г., тыс. руб.</t>
  </si>
  <si>
    <t xml:space="preserve"> на 2022 г., тыс. руб.</t>
  </si>
  <si>
    <t>Комплексное развитие села Александровского района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</si>
</sst>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view="pageBreakPreview" zoomScale="60" zoomScaleNormal="100" workbookViewId="0">
      <selection activeCell="H29" sqref="H29:X29"/>
    </sheetView>
  </sheetViews>
  <sheetFormatPr defaultRowHeight="15" x14ac:dyDescent="0.25"/>
  <cols>
    <col min="1" max="1" width="6.140625" style="9" customWidth="1"/>
    <col min="2" max="2" width="12.710937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3" customWidth="1"/>
    <col min="9" max="9" width="15.28515625" style="3" hidden="1" customWidth="1"/>
    <col min="10" max="24" width="9.140625" style="3"/>
  </cols>
  <sheetData>
    <row r="1" spans="1:24" ht="18.75" x14ac:dyDescent="0.3">
      <c r="A1" s="37" t="s">
        <v>52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4" ht="18.75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/>
      <c r="T2"/>
      <c r="U2"/>
      <c r="V2"/>
      <c r="W2"/>
      <c r="X2"/>
    </row>
    <row r="3" spans="1:24" ht="18.75" x14ac:dyDescent="0.3">
      <c r="A3" s="20"/>
      <c r="B3" s="21"/>
      <c r="C3" s="21"/>
      <c r="D3" s="21"/>
      <c r="E3" s="38" t="s">
        <v>73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/>
      <c r="T3"/>
      <c r="U3"/>
      <c r="V3"/>
      <c r="W3"/>
      <c r="X3"/>
    </row>
    <row r="4" spans="1:24" ht="18.75" customHeight="1" x14ac:dyDescent="0.25">
      <c r="A4" s="39" t="s">
        <v>53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ht="18.75" x14ac:dyDescent="0.3">
      <c r="A5" s="20"/>
      <c r="B5" s="22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2"/>
      <c r="O5" s="22"/>
      <c r="P5" s="22"/>
      <c r="Q5" s="22"/>
      <c r="R5" s="20"/>
      <c r="S5"/>
      <c r="T5"/>
      <c r="U5"/>
      <c r="V5"/>
      <c r="W5"/>
      <c r="X5"/>
    </row>
    <row r="6" spans="1:24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</row>
    <row r="7" spans="1:24" x14ac:dyDescent="0.25">
      <c r="A7" s="39" t="s">
        <v>54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4" ht="18.75" x14ac:dyDescent="0.3">
      <c r="A8" s="37" t="s">
        <v>55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</row>
    <row r="9" spans="1:24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/>
      <c r="T9"/>
      <c r="U9"/>
      <c r="V9"/>
      <c r="W9"/>
      <c r="X9"/>
    </row>
    <row r="10" spans="1:24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4" ht="15" customHeight="1" x14ac:dyDescent="0.25">
      <c r="A11" s="36" t="s">
        <v>56</v>
      </c>
      <c r="B11" s="36" t="s">
        <v>57</v>
      </c>
      <c r="C11" s="36" t="s">
        <v>0</v>
      </c>
      <c r="D11" s="36" t="s">
        <v>58</v>
      </c>
      <c r="E11" s="36" t="s">
        <v>59</v>
      </c>
      <c r="F11" s="36" t="s">
        <v>60</v>
      </c>
      <c r="G11" s="36" t="s">
        <v>61</v>
      </c>
      <c r="H11" s="36" t="s">
        <v>62</v>
      </c>
      <c r="I11" s="36" t="s">
        <v>63</v>
      </c>
      <c r="J11" s="36" t="s">
        <v>64</v>
      </c>
      <c r="K11" s="36"/>
      <c r="L11" s="36"/>
      <c r="M11" s="36"/>
      <c r="N11" s="36"/>
      <c r="O11" s="36" t="s">
        <v>64</v>
      </c>
      <c r="P11" s="36"/>
      <c r="Q11" s="36"/>
      <c r="R11" s="36"/>
      <c r="S11" s="36"/>
      <c r="T11" s="36" t="s">
        <v>64</v>
      </c>
      <c r="U11" s="36"/>
      <c r="V11" s="36"/>
      <c r="W11" s="36"/>
      <c r="X11" s="36"/>
    </row>
    <row r="12" spans="1:24" s="10" customFormat="1" ht="57.75" customHeight="1" x14ac:dyDescent="0.25">
      <c r="A12" s="36"/>
      <c r="B12" s="36"/>
      <c r="C12" s="36"/>
      <c r="D12" s="36"/>
      <c r="E12" s="36"/>
      <c r="F12" s="36"/>
      <c r="G12" s="36"/>
      <c r="H12" s="36"/>
      <c r="I12" s="36" t="s">
        <v>65</v>
      </c>
      <c r="J12" s="36" t="s">
        <v>70</v>
      </c>
      <c r="K12" s="36"/>
      <c r="L12" s="36"/>
      <c r="M12" s="36"/>
      <c r="N12" s="36"/>
      <c r="O12" s="36" t="s">
        <v>71</v>
      </c>
      <c r="P12" s="36"/>
      <c r="Q12" s="36"/>
      <c r="R12" s="36"/>
      <c r="S12" s="36"/>
      <c r="T12" s="36" t="s">
        <v>72</v>
      </c>
      <c r="U12" s="36"/>
      <c r="V12" s="36"/>
      <c r="W12" s="36"/>
      <c r="X12" s="36"/>
    </row>
    <row r="13" spans="1:24" s="10" customFormat="1" ht="1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 t="s">
        <v>1</v>
      </c>
      <c r="K13" s="36" t="s">
        <v>2</v>
      </c>
      <c r="L13" s="36"/>
      <c r="M13" s="36"/>
      <c r="N13" s="36"/>
      <c r="O13" s="36" t="s">
        <v>1</v>
      </c>
      <c r="P13" s="36" t="s">
        <v>2</v>
      </c>
      <c r="Q13" s="36"/>
      <c r="R13" s="36"/>
      <c r="S13" s="36"/>
      <c r="T13" s="36" t="s">
        <v>1</v>
      </c>
      <c r="U13" s="36" t="s">
        <v>3</v>
      </c>
      <c r="V13" s="36"/>
      <c r="W13" s="36"/>
      <c r="X13" s="36"/>
    </row>
    <row r="14" spans="1:24" s="10" customFormat="1" ht="33.75" customHeigh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24" t="s">
        <v>66</v>
      </c>
      <c r="L14" s="24" t="s">
        <v>67</v>
      </c>
      <c r="M14" s="24" t="s">
        <v>68</v>
      </c>
      <c r="N14" s="24" t="s">
        <v>69</v>
      </c>
      <c r="O14" s="36"/>
      <c r="P14" s="24" t="s">
        <v>4</v>
      </c>
      <c r="Q14" s="24" t="s">
        <v>5</v>
      </c>
      <c r="R14" s="24" t="s">
        <v>6</v>
      </c>
      <c r="S14" s="24" t="s">
        <v>7</v>
      </c>
      <c r="T14" s="36"/>
      <c r="U14" s="24" t="s">
        <v>4</v>
      </c>
      <c r="V14" s="24" t="s">
        <v>5</v>
      </c>
      <c r="W14" s="24" t="s">
        <v>6</v>
      </c>
      <c r="X14" s="24" t="s">
        <v>7</v>
      </c>
    </row>
    <row r="15" spans="1:24" s="11" customFormat="1" x14ac:dyDescent="0.25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</row>
    <row r="16" spans="1:24" x14ac:dyDescent="0.25">
      <c r="A16" s="26" t="s">
        <v>46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ht="50.25" customHeight="1" x14ac:dyDescent="0.25">
      <c r="A17" s="1" t="s">
        <v>8</v>
      </c>
      <c r="B17" s="1" t="s">
        <v>9</v>
      </c>
      <c r="C17" s="1" t="s">
        <v>10</v>
      </c>
      <c r="D17" s="1" t="s">
        <v>11</v>
      </c>
      <c r="E17" s="2" t="s">
        <v>12</v>
      </c>
      <c r="F17" s="1" t="s">
        <v>13</v>
      </c>
      <c r="G17" s="1">
        <v>2020</v>
      </c>
      <c r="H17" s="5">
        <v>34813.230000000003</v>
      </c>
      <c r="I17" s="5">
        <v>33023.93</v>
      </c>
      <c r="J17" s="5">
        <v>33023.93</v>
      </c>
      <c r="K17" s="4">
        <v>28070.34</v>
      </c>
      <c r="L17" s="4" t="s">
        <v>14</v>
      </c>
      <c r="M17" s="4">
        <v>1651.2</v>
      </c>
      <c r="N17" s="4">
        <v>3302.39</v>
      </c>
      <c r="O17" s="4" t="s">
        <v>14</v>
      </c>
      <c r="P17" s="4" t="s">
        <v>14</v>
      </c>
      <c r="Q17" s="4" t="s">
        <v>14</v>
      </c>
      <c r="R17" s="4" t="s">
        <v>14</v>
      </c>
      <c r="S17" s="4" t="s">
        <v>14</v>
      </c>
      <c r="T17" s="4" t="s">
        <v>14</v>
      </c>
      <c r="U17" s="4" t="s">
        <v>14</v>
      </c>
      <c r="V17" s="4" t="s">
        <v>14</v>
      </c>
      <c r="W17" s="4" t="s">
        <v>14</v>
      </c>
      <c r="X17" s="4" t="s">
        <v>14</v>
      </c>
    </row>
    <row r="18" spans="1:24" s="9" customFormat="1" ht="58.5" customHeight="1" x14ac:dyDescent="0.25">
      <c r="A18" s="1" t="s">
        <v>15</v>
      </c>
      <c r="B18" s="6" t="s">
        <v>9</v>
      </c>
      <c r="C18" s="6" t="s">
        <v>10</v>
      </c>
      <c r="D18" s="6" t="s">
        <v>16</v>
      </c>
      <c r="E18" s="7" t="s">
        <v>12</v>
      </c>
      <c r="F18" s="6" t="s">
        <v>17</v>
      </c>
      <c r="G18" s="6">
        <v>2020</v>
      </c>
      <c r="H18" s="8">
        <v>20400.259999999998</v>
      </c>
      <c r="I18" s="8">
        <v>19559.21</v>
      </c>
      <c r="J18" s="8">
        <v>19559.21</v>
      </c>
      <c r="K18" s="12">
        <v>16625.330000000002</v>
      </c>
      <c r="L18" s="12" t="s">
        <v>14</v>
      </c>
      <c r="M18" s="12">
        <v>977.96</v>
      </c>
      <c r="N18" s="12">
        <v>1955.92</v>
      </c>
      <c r="O18" s="4"/>
      <c r="P18" s="4" t="s">
        <v>14</v>
      </c>
      <c r="Q18" s="4"/>
      <c r="R18" s="4"/>
      <c r="S18" s="4"/>
      <c r="T18" s="4"/>
      <c r="U18" s="4" t="s">
        <v>14</v>
      </c>
      <c r="V18" s="4" t="s">
        <v>14</v>
      </c>
      <c r="W18" s="4" t="s">
        <v>14</v>
      </c>
      <c r="X18" s="4"/>
    </row>
    <row r="19" spans="1:24" ht="74.25" customHeight="1" x14ac:dyDescent="0.25">
      <c r="A19" s="6" t="s">
        <v>18</v>
      </c>
      <c r="B19" s="6" t="s">
        <v>9</v>
      </c>
      <c r="C19" s="6" t="s">
        <v>10</v>
      </c>
      <c r="D19" s="6" t="s">
        <v>19</v>
      </c>
      <c r="E19" s="7" t="s">
        <v>12</v>
      </c>
      <c r="F19" s="6" t="s">
        <v>20</v>
      </c>
      <c r="G19" s="6" t="s">
        <v>21</v>
      </c>
      <c r="H19" s="5">
        <v>135329.53</v>
      </c>
      <c r="I19" s="5">
        <v>129187.26</v>
      </c>
      <c r="J19" s="8" t="s">
        <v>14</v>
      </c>
      <c r="K19" s="12" t="s">
        <v>14</v>
      </c>
      <c r="L19" s="12" t="s">
        <v>14</v>
      </c>
      <c r="M19" s="12" t="s">
        <v>14</v>
      </c>
      <c r="N19" s="12" t="s">
        <v>14</v>
      </c>
      <c r="O19" s="12">
        <v>41862.370000000003</v>
      </c>
      <c r="P19" s="12">
        <v>35583.01</v>
      </c>
      <c r="Q19" s="12" t="s">
        <v>14</v>
      </c>
      <c r="R19" s="12">
        <v>2093.12</v>
      </c>
      <c r="S19" s="12">
        <v>4186.24</v>
      </c>
      <c r="T19" s="12">
        <v>87324.9</v>
      </c>
      <c r="U19" s="12">
        <v>74226.16</v>
      </c>
      <c r="V19" s="12" t="s">
        <v>14</v>
      </c>
      <c r="W19" s="12">
        <v>4366.25</v>
      </c>
      <c r="X19" s="12">
        <v>8732.49</v>
      </c>
    </row>
    <row r="20" spans="1:24" ht="26.25" customHeight="1" x14ac:dyDescent="0.25">
      <c r="A20" s="1"/>
      <c r="B20" s="1" t="s">
        <v>22</v>
      </c>
      <c r="C20" s="1" t="s">
        <v>22</v>
      </c>
      <c r="D20" s="1" t="s">
        <v>23</v>
      </c>
      <c r="E20" s="1" t="s">
        <v>22</v>
      </c>
      <c r="F20" s="1" t="s">
        <v>22</v>
      </c>
      <c r="G20" s="1" t="s">
        <v>22</v>
      </c>
      <c r="H20" s="5">
        <f>SUM(H17:H19)</f>
        <v>190543.02000000002</v>
      </c>
      <c r="I20" s="5">
        <f t="shared" ref="I20:X20" si="0">SUM(I17:I19)</f>
        <v>181770.4</v>
      </c>
      <c r="J20" s="5">
        <f t="shared" si="0"/>
        <v>52583.14</v>
      </c>
      <c r="K20" s="5">
        <f t="shared" si="0"/>
        <v>44695.67</v>
      </c>
      <c r="L20" s="5">
        <f t="shared" si="0"/>
        <v>0</v>
      </c>
      <c r="M20" s="5">
        <f t="shared" si="0"/>
        <v>2629.16</v>
      </c>
      <c r="N20" s="5">
        <f t="shared" si="0"/>
        <v>5258.3099999999995</v>
      </c>
      <c r="O20" s="5">
        <f t="shared" si="0"/>
        <v>41862.370000000003</v>
      </c>
      <c r="P20" s="5">
        <f t="shared" si="0"/>
        <v>35583.01</v>
      </c>
      <c r="Q20" s="5">
        <f t="shared" si="0"/>
        <v>0</v>
      </c>
      <c r="R20" s="5">
        <f t="shared" si="0"/>
        <v>2093.12</v>
      </c>
      <c r="S20" s="5">
        <f t="shared" si="0"/>
        <v>4186.24</v>
      </c>
      <c r="T20" s="5">
        <f t="shared" si="0"/>
        <v>87324.9</v>
      </c>
      <c r="U20" s="5">
        <f t="shared" si="0"/>
        <v>74226.16</v>
      </c>
      <c r="V20" s="5">
        <f t="shared" si="0"/>
        <v>0</v>
      </c>
      <c r="W20" s="5">
        <f t="shared" si="0"/>
        <v>4366.25</v>
      </c>
      <c r="X20" s="5">
        <f t="shared" si="0"/>
        <v>8732.49</v>
      </c>
    </row>
    <row r="21" spans="1:24" x14ac:dyDescent="0.25">
      <c r="A21" s="26" t="s">
        <v>45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x14ac:dyDescent="0.25">
      <c r="A22" s="27" t="s">
        <v>24</v>
      </c>
      <c r="B22" s="27" t="s">
        <v>9</v>
      </c>
      <c r="C22" s="27" t="s">
        <v>25</v>
      </c>
      <c r="D22" s="1" t="s">
        <v>26</v>
      </c>
      <c r="E22" s="28" t="s">
        <v>12</v>
      </c>
      <c r="F22" s="27" t="s">
        <v>20</v>
      </c>
      <c r="G22" s="27" t="s">
        <v>21</v>
      </c>
      <c r="H22" s="29">
        <v>64892.01</v>
      </c>
      <c r="I22" s="29">
        <v>61871.46</v>
      </c>
      <c r="J22" s="29" t="s">
        <v>14</v>
      </c>
      <c r="K22" s="25" t="s">
        <v>14</v>
      </c>
      <c r="L22" s="25" t="s">
        <v>14</v>
      </c>
      <c r="M22" s="25" t="s">
        <v>14</v>
      </c>
      <c r="N22" s="25" t="s">
        <v>14</v>
      </c>
      <c r="O22" s="25">
        <v>30284.61</v>
      </c>
      <c r="P22" s="25">
        <v>25741.919999999998</v>
      </c>
      <c r="Q22" s="25" t="s">
        <v>14</v>
      </c>
      <c r="R22" s="25">
        <v>1514.23</v>
      </c>
      <c r="S22" s="25">
        <v>3028.46</v>
      </c>
      <c r="T22" s="25">
        <v>31586.85</v>
      </c>
      <c r="U22" s="25">
        <v>26848.82</v>
      </c>
      <c r="V22" s="25" t="s">
        <v>14</v>
      </c>
      <c r="W22" s="25">
        <v>1579.34</v>
      </c>
      <c r="X22" s="25">
        <v>3158.69</v>
      </c>
    </row>
    <row r="23" spans="1:24" ht="33.75" x14ac:dyDescent="0.25">
      <c r="A23" s="27"/>
      <c r="B23" s="27"/>
      <c r="C23" s="27"/>
      <c r="D23" s="1" t="s">
        <v>27</v>
      </c>
      <c r="E23" s="28"/>
      <c r="F23" s="27"/>
      <c r="G23" s="27"/>
      <c r="H23" s="29"/>
      <c r="I23" s="29"/>
      <c r="J23" s="29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ht="78.75" x14ac:dyDescent="0.25">
      <c r="A24" s="27"/>
      <c r="B24" s="27"/>
      <c r="C24" s="27"/>
      <c r="D24" s="1" t="s">
        <v>28</v>
      </c>
      <c r="E24" s="28"/>
      <c r="F24" s="27"/>
      <c r="G24" s="27"/>
      <c r="H24" s="29"/>
      <c r="I24" s="29"/>
      <c r="J24" s="29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45" x14ac:dyDescent="0.25">
      <c r="A25" s="1" t="s">
        <v>29</v>
      </c>
      <c r="B25" s="1" t="s">
        <v>9</v>
      </c>
      <c r="C25" s="1" t="s">
        <v>30</v>
      </c>
      <c r="D25" s="1" t="s">
        <v>31</v>
      </c>
      <c r="E25" s="2" t="s">
        <v>32</v>
      </c>
      <c r="F25" s="1" t="s">
        <v>33</v>
      </c>
      <c r="G25" s="1">
        <v>2020</v>
      </c>
      <c r="H25" s="5">
        <v>7013.92</v>
      </c>
      <c r="I25" s="5">
        <v>6943.83</v>
      </c>
      <c r="J25" s="5">
        <v>6943.83</v>
      </c>
      <c r="K25" s="4">
        <v>5902.26</v>
      </c>
      <c r="L25" s="4" t="s">
        <v>14</v>
      </c>
      <c r="M25" s="4">
        <v>347.19</v>
      </c>
      <c r="N25" s="4">
        <v>694.38</v>
      </c>
      <c r="O25" s="4" t="s">
        <v>14</v>
      </c>
      <c r="P25" s="4" t="s">
        <v>14</v>
      </c>
      <c r="Q25" s="4" t="s">
        <v>14</v>
      </c>
      <c r="R25" s="4" t="s">
        <v>14</v>
      </c>
      <c r="S25" s="4" t="s">
        <v>14</v>
      </c>
      <c r="T25" s="4" t="s">
        <v>14</v>
      </c>
      <c r="U25" s="4" t="s">
        <v>14</v>
      </c>
      <c r="V25" s="4" t="s">
        <v>14</v>
      </c>
      <c r="W25" s="4" t="s">
        <v>14</v>
      </c>
      <c r="X25" s="4" t="s">
        <v>14</v>
      </c>
    </row>
    <row r="26" spans="1:24" ht="56.25" x14ac:dyDescent="0.25">
      <c r="A26" s="1" t="s">
        <v>34</v>
      </c>
      <c r="B26" s="1" t="s">
        <v>9</v>
      </c>
      <c r="C26" s="1" t="s">
        <v>35</v>
      </c>
      <c r="D26" s="1" t="s">
        <v>36</v>
      </c>
      <c r="E26" s="2" t="s">
        <v>37</v>
      </c>
      <c r="F26" s="1" t="s">
        <v>38</v>
      </c>
      <c r="G26" s="1">
        <v>2021</v>
      </c>
      <c r="H26" s="5">
        <v>3824.14</v>
      </c>
      <c r="I26" s="5">
        <v>3658.12</v>
      </c>
      <c r="J26" s="5" t="s">
        <v>14</v>
      </c>
      <c r="K26" s="4" t="s">
        <v>14</v>
      </c>
      <c r="L26" s="4" t="s">
        <v>14</v>
      </c>
      <c r="M26" s="4" t="s">
        <v>14</v>
      </c>
      <c r="N26" s="4" t="s">
        <v>14</v>
      </c>
      <c r="O26" s="4">
        <v>3658.12</v>
      </c>
      <c r="P26" s="4">
        <v>3109.4</v>
      </c>
      <c r="Q26" s="4" t="s">
        <v>14</v>
      </c>
      <c r="R26" s="4">
        <v>182.91</v>
      </c>
      <c r="S26" s="4">
        <v>365.81</v>
      </c>
      <c r="T26" s="4" t="s">
        <v>14</v>
      </c>
      <c r="U26" s="4" t="s">
        <v>14</v>
      </c>
      <c r="V26" s="4" t="s">
        <v>14</v>
      </c>
      <c r="W26" s="4" t="s">
        <v>14</v>
      </c>
      <c r="X26" s="4" t="s">
        <v>14</v>
      </c>
    </row>
    <row r="27" spans="1:24" ht="67.5" x14ac:dyDescent="0.25">
      <c r="A27" s="6" t="s">
        <v>39</v>
      </c>
      <c r="B27" s="6" t="s">
        <v>40</v>
      </c>
      <c r="C27" s="6" t="s">
        <v>41</v>
      </c>
      <c r="D27" s="6" t="s">
        <v>42</v>
      </c>
      <c r="E27" s="7" t="s">
        <v>43</v>
      </c>
      <c r="F27" s="6" t="s">
        <v>44</v>
      </c>
      <c r="G27" s="6">
        <v>2022</v>
      </c>
      <c r="H27" s="8">
        <v>22588.959999999999</v>
      </c>
      <c r="I27" s="8">
        <v>22011.79</v>
      </c>
      <c r="J27" s="8" t="s">
        <v>14</v>
      </c>
      <c r="K27" s="12" t="s">
        <v>14</v>
      </c>
      <c r="L27" s="12" t="s">
        <v>14</v>
      </c>
      <c r="M27" s="12" t="s">
        <v>14</v>
      </c>
      <c r="N27" s="12" t="s">
        <v>14</v>
      </c>
      <c r="O27" s="12" t="s">
        <v>14</v>
      </c>
      <c r="P27" s="12" t="s">
        <v>14</v>
      </c>
      <c r="Q27" s="12" t="s">
        <v>14</v>
      </c>
      <c r="R27" s="12" t="s">
        <v>14</v>
      </c>
      <c r="S27" s="12" t="s">
        <v>14</v>
      </c>
      <c r="T27" s="4">
        <v>22011.79</v>
      </c>
      <c r="U27" s="12">
        <v>18710.02</v>
      </c>
      <c r="V27" s="12" t="s">
        <v>14</v>
      </c>
      <c r="W27" s="12">
        <v>1100.5899999999999</v>
      </c>
      <c r="X27" s="12">
        <v>2201.1799999999998</v>
      </c>
    </row>
    <row r="28" spans="1:24" ht="26.25" customHeight="1" x14ac:dyDescent="0.25">
      <c r="A28" s="1"/>
      <c r="B28" s="1" t="s">
        <v>22</v>
      </c>
      <c r="C28" s="1" t="s">
        <v>22</v>
      </c>
      <c r="D28" s="1" t="s">
        <v>23</v>
      </c>
      <c r="E28" s="1" t="s">
        <v>22</v>
      </c>
      <c r="F28" s="1" t="s">
        <v>22</v>
      </c>
      <c r="G28" s="1" t="s">
        <v>22</v>
      </c>
      <c r="H28" s="5">
        <f t="shared" ref="H28:X28" si="1">SUM(H22:H27)</f>
        <v>98319.03</v>
      </c>
      <c r="I28" s="5">
        <f t="shared" si="1"/>
        <v>94485.199999999983</v>
      </c>
      <c r="J28" s="5">
        <f t="shared" si="1"/>
        <v>6943.83</v>
      </c>
      <c r="K28" s="5">
        <f t="shared" si="1"/>
        <v>5902.26</v>
      </c>
      <c r="L28" s="5">
        <f t="shared" si="1"/>
        <v>0</v>
      </c>
      <c r="M28" s="5">
        <f t="shared" si="1"/>
        <v>347.19</v>
      </c>
      <c r="N28" s="5">
        <f t="shared" si="1"/>
        <v>694.38</v>
      </c>
      <c r="O28" s="5">
        <f t="shared" si="1"/>
        <v>33942.730000000003</v>
      </c>
      <c r="P28" s="5">
        <f t="shared" si="1"/>
        <v>28851.32</v>
      </c>
      <c r="Q28" s="5">
        <f t="shared" si="1"/>
        <v>0</v>
      </c>
      <c r="R28" s="5">
        <f t="shared" si="1"/>
        <v>1697.14</v>
      </c>
      <c r="S28" s="5">
        <f t="shared" si="1"/>
        <v>3394.27</v>
      </c>
      <c r="T28" s="5">
        <f t="shared" si="1"/>
        <v>53598.64</v>
      </c>
      <c r="U28" s="5">
        <f t="shared" si="1"/>
        <v>45558.84</v>
      </c>
      <c r="V28" s="5">
        <f t="shared" si="1"/>
        <v>0</v>
      </c>
      <c r="W28" s="5">
        <f t="shared" si="1"/>
        <v>2679.93</v>
      </c>
      <c r="X28" s="5">
        <f t="shared" si="1"/>
        <v>5359.87</v>
      </c>
    </row>
    <row r="29" spans="1:24" x14ac:dyDescent="0.25">
      <c r="A29" s="1"/>
      <c r="B29" s="13"/>
      <c r="C29" s="13"/>
      <c r="D29" s="13"/>
      <c r="E29" s="13"/>
      <c r="F29" s="13"/>
      <c r="G29" s="13"/>
      <c r="H29" s="14">
        <f t="shared" ref="H29:X29" si="2">SUM(H20+H28)</f>
        <v>288862.05000000005</v>
      </c>
      <c r="I29" s="14">
        <f t="shared" si="2"/>
        <v>276255.59999999998</v>
      </c>
      <c r="J29" s="14">
        <f t="shared" si="2"/>
        <v>59526.97</v>
      </c>
      <c r="K29" s="14">
        <f t="shared" si="2"/>
        <v>50597.93</v>
      </c>
      <c r="L29" s="14">
        <f t="shared" si="2"/>
        <v>0</v>
      </c>
      <c r="M29" s="14">
        <f t="shared" si="2"/>
        <v>2976.35</v>
      </c>
      <c r="N29" s="14">
        <f t="shared" si="2"/>
        <v>5952.69</v>
      </c>
      <c r="O29" s="14">
        <f t="shared" si="2"/>
        <v>75805.100000000006</v>
      </c>
      <c r="P29" s="14">
        <f t="shared" si="2"/>
        <v>64434.33</v>
      </c>
      <c r="Q29" s="14">
        <f t="shared" si="2"/>
        <v>0</v>
      </c>
      <c r="R29" s="14">
        <f t="shared" si="2"/>
        <v>3790.26</v>
      </c>
      <c r="S29" s="14">
        <f t="shared" si="2"/>
        <v>7580.51</v>
      </c>
      <c r="T29" s="14">
        <f t="shared" si="2"/>
        <v>140923.53999999998</v>
      </c>
      <c r="U29" s="14">
        <f t="shared" si="2"/>
        <v>119785</v>
      </c>
      <c r="V29" s="14">
        <f t="shared" si="2"/>
        <v>0</v>
      </c>
      <c r="W29" s="14">
        <f t="shared" si="2"/>
        <v>7046.18</v>
      </c>
      <c r="X29" s="14">
        <f t="shared" si="2"/>
        <v>14092.36</v>
      </c>
    </row>
    <row r="35" spans="1:24" ht="16.5" x14ac:dyDescent="0.25">
      <c r="A35" s="30"/>
      <c r="B35" s="30"/>
      <c r="C35" s="30"/>
      <c r="D35" s="30"/>
      <c r="E35" s="30"/>
      <c r="F35" s="30"/>
      <c r="H35"/>
      <c r="I35"/>
      <c r="J35"/>
      <c r="K35"/>
      <c r="L35"/>
      <c r="M35"/>
      <c r="N35" s="31"/>
      <c r="O35" s="31"/>
      <c r="P35" s="31"/>
      <c r="Q35" s="15"/>
      <c r="R35" s="32"/>
      <c r="S35" s="32"/>
      <c r="T35" s="32"/>
      <c r="U35"/>
      <c r="V35"/>
      <c r="W35"/>
      <c r="X35"/>
    </row>
    <row r="36" spans="1:24" ht="18.75" x14ac:dyDescent="0.3">
      <c r="A36" s="16"/>
      <c r="B36" s="16"/>
      <c r="C36" s="16"/>
      <c r="D36" s="16"/>
      <c r="E36" s="16"/>
      <c r="F36" s="16"/>
      <c r="H36"/>
      <c r="I36"/>
      <c r="J36"/>
      <c r="K36"/>
      <c r="L36"/>
      <c r="M36"/>
      <c r="N36" s="34" t="s">
        <v>47</v>
      </c>
      <c r="O36" s="34"/>
      <c r="P36" s="34"/>
      <c r="Q36" s="15"/>
      <c r="R36" s="34" t="s">
        <v>48</v>
      </c>
      <c r="S36" s="34"/>
      <c r="T36" s="34"/>
      <c r="U36"/>
      <c r="V36"/>
      <c r="W36"/>
      <c r="X36"/>
    </row>
    <row r="37" spans="1:24" ht="18.75" x14ac:dyDescent="0.3">
      <c r="A37" s="17" t="s">
        <v>49</v>
      </c>
      <c r="B37" s="18"/>
      <c r="C37" s="16"/>
      <c r="D37" s="16"/>
      <c r="E37" s="16"/>
      <c r="F37" s="16"/>
      <c r="H37"/>
      <c r="I37"/>
      <c r="J37"/>
      <c r="K37"/>
      <c r="L37"/>
      <c r="M37"/>
      <c r="N37" s="19"/>
      <c r="O37" s="19"/>
      <c r="P37" s="19"/>
      <c r="Q37" s="19"/>
      <c r="R37" s="19"/>
      <c r="S37"/>
      <c r="T37"/>
      <c r="U37"/>
      <c r="V37"/>
      <c r="W37"/>
      <c r="X37"/>
    </row>
    <row r="38" spans="1:24" ht="18.75" x14ac:dyDescent="0.3">
      <c r="A38" s="16"/>
      <c r="B38" s="16"/>
      <c r="C38" s="16"/>
      <c r="D38" s="16"/>
      <c r="E38" s="16"/>
      <c r="F38" s="16"/>
      <c r="H38"/>
      <c r="I38"/>
      <c r="J38"/>
      <c r="K38"/>
      <c r="L38"/>
      <c r="M38"/>
      <c r="N38" s="19"/>
      <c r="O38" s="19"/>
      <c r="P38" s="19"/>
      <c r="Q38" s="19"/>
      <c r="R38" s="19"/>
      <c r="S38"/>
      <c r="T38"/>
      <c r="U38"/>
      <c r="V38"/>
      <c r="W38"/>
      <c r="X38"/>
    </row>
    <row r="39" spans="1:24" ht="16.5" x14ac:dyDescent="0.25">
      <c r="A39" s="30"/>
      <c r="B39" s="30"/>
      <c r="C39" s="30"/>
      <c r="D39" s="30"/>
      <c r="E39" s="30"/>
      <c r="F39" s="30"/>
      <c r="H39"/>
      <c r="I39"/>
      <c r="J39"/>
      <c r="K39"/>
      <c r="L39"/>
      <c r="M39"/>
      <c r="N39" s="31"/>
      <c r="O39" s="31"/>
      <c r="P39" s="31"/>
      <c r="Q39"/>
      <c r="R39" s="32"/>
      <c r="S39" s="32"/>
      <c r="T39" s="32"/>
      <c r="U39"/>
      <c r="V39" s="33"/>
      <c r="W39" s="33"/>
      <c r="X39"/>
    </row>
    <row r="40" spans="1:24" x14ac:dyDescent="0.25">
      <c r="A40"/>
      <c r="H40"/>
      <c r="I40"/>
      <c r="J40"/>
      <c r="K40"/>
      <c r="L40"/>
      <c r="M40"/>
      <c r="N40" s="34" t="s">
        <v>50</v>
      </c>
      <c r="O40" s="34"/>
      <c r="P40" s="34"/>
      <c r="Q40"/>
      <c r="R40" s="34" t="s">
        <v>48</v>
      </c>
      <c r="S40" s="34"/>
      <c r="T40" s="34"/>
      <c r="U40"/>
      <c r="V40" s="35" t="s">
        <v>51</v>
      </c>
      <c r="W40" s="35"/>
      <c r="X40"/>
    </row>
    <row r="41" spans="1:24" x14ac:dyDescent="0.25">
      <c r="A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x14ac:dyDescent="0.25">
      <c r="A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</sheetData>
  <mergeCells count="64">
    <mergeCell ref="J12:N12"/>
    <mergeCell ref="O12:S12"/>
    <mergeCell ref="T12:X12"/>
    <mergeCell ref="A11:A14"/>
    <mergeCell ref="B11:B14"/>
    <mergeCell ref="C11:C14"/>
    <mergeCell ref="A6:X6"/>
    <mergeCell ref="A7:X7"/>
    <mergeCell ref="A8:X8"/>
    <mergeCell ref="O11:S11"/>
    <mergeCell ref="T11:X11"/>
    <mergeCell ref="I11:I14"/>
    <mergeCell ref="J11:N11"/>
    <mergeCell ref="J13:J14"/>
    <mergeCell ref="K13:N13"/>
    <mergeCell ref="A1:X1"/>
    <mergeCell ref="E3:R3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V39:W39"/>
    <mergeCell ref="N40:P40"/>
    <mergeCell ref="R40:T40"/>
    <mergeCell ref="V40:W40"/>
    <mergeCell ref="N35:P35"/>
    <mergeCell ref="R35:T35"/>
    <mergeCell ref="N36:P36"/>
    <mergeCell ref="R36:T36"/>
    <mergeCell ref="A39:F39"/>
    <mergeCell ref="N39:P39"/>
    <mergeCell ref="R39:T39"/>
    <mergeCell ref="A35:F35"/>
    <mergeCell ref="G22:G24"/>
    <mergeCell ref="Q22:Q24"/>
    <mergeCell ref="R22:R24"/>
    <mergeCell ref="S22:S24"/>
    <mergeCell ref="T22:T24"/>
    <mergeCell ref="A16:X16"/>
    <mergeCell ref="A22:A24"/>
    <mergeCell ref="B22:B24"/>
    <mergeCell ref="C22:C24"/>
    <mergeCell ref="E22:E24"/>
    <mergeCell ref="F22:F24"/>
    <mergeCell ref="H22:H24"/>
    <mergeCell ref="I22:I24"/>
    <mergeCell ref="J22:J24"/>
    <mergeCell ref="K22:K24"/>
    <mergeCell ref="L22:L24"/>
    <mergeCell ref="X22:X24"/>
    <mergeCell ref="N22:N24"/>
    <mergeCell ref="O22:O24"/>
    <mergeCell ref="P22:P24"/>
    <mergeCell ref="U22:U24"/>
    <mergeCell ref="V22:V24"/>
    <mergeCell ref="W22:W24"/>
    <mergeCell ref="M22:M24"/>
    <mergeCell ref="A21:X21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2019-07-15T10:21:54Z</dcterms:modified>
</cp:coreProperties>
</file>